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<sst xmlns="http://schemas.openxmlformats.org/spreadsheetml/2006/main" count="49" uniqueCount="44">
  <si>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</si>
  <si>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</si>
  <si>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</si>
  <si>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</si>
  <si>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</si>
  <si>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</si>
  <si>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</si>
  <si>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</si>
  <si>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</si>
  <si>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</si>
  <si>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</si>
  <si>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</si>
  <si>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</si>
  <si>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陆嘉仪</t>
  </si>
  <si>
    <t>林芷姮</t>
  </si>
  <si>
    <t>余佳原</t>
  </si>
  <si>
    <t>谢梦卿</t>
  </si>
  <si>
    <t>周丹娅</t>
  </si>
  <si>
    <t>陈拉拉</t>
  </si>
  <si>
    <t>李漪宁</t>
  </si>
  <si>
    <t>顾言懿</t>
  </si>
  <si>
    <t>胡夏涵</t>
  </si>
  <si>
    <t>冯佳宜</t>
  </si>
  <si>
    <t>金雯</t>
  </si>
  <si>
    <t>雷佳艾</t>
  </si>
  <si>
    <t>赵诗怡</t>
  </si>
  <si>
    <t>叶玫含</t>
  </si>
  <si>
    <t>王紫燕</t>
  </si>
  <si>
    <t>俞婧琰</t>
  </si>
  <si>
    <t>贾思媛</t>
  </si>
  <si>
    <t>董婕</t>
  </si>
  <si>
    <t>吕鑫苗</t>
  </si>
  <si>
    <t>刘静雯</t>
  </si>
  <si>
    <t>张聚鹏</t>
  </si>
  <si>
    <t>章增敏</t>
  </si>
  <si>
    <t>赖宁馨</t>
  </si>
  <si>
    <t>李珍珍</t>
  </si>
  <si>
    <t>杨添懿</t>
  </si>
  <si>
    <t>孙美娜</t>
  </si>
  <si>
    <t>苏烨</t>
  </si>
  <si>
    <t>王梦梦</t>
  </si>
  <si>
    <t>虞悦</t>
  </si>
  <si>
    <t>丁晨航</t>
  </si>
  <si>
    <t>赵天翔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</si>
</sst>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8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0" borderId="0"/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zoomScale="80" zoomScaleNormal="80" topLeftCell="B1" workbookViewId="0">
      <selection activeCell="O25" sqref="O25"/>
    </sheetView>
  </sheetViews>
  <sheetFormatPr defaultColWidth="9" defaultRowHeight="15.3"/>
  <cols>
    <col min="1" max="13" width="14.5575221238938" style="1" customWidth="1"/>
    <col min="14" max="14" width="9" style="2"/>
    <col min="15" max="15" width="12.2212389380531" style="2" customWidth="1"/>
    <col min="16" max="16384" width="9" style="2"/>
  </cols>
  <sheetData>
    <row r="1" spans="1:15">
      <c r="A1" s="3"/>
      <c r="B1" s="3"/>
      <c r="C1" s="3"/>
      <c r="D1" s="4" t="s">
        <v>0</v>
      </c>
      <c r="E1" s="4"/>
      <c r="F1" s="4"/>
      <c r="G1" s="4"/>
      <c r="H1" s="4"/>
      <c r="I1" s="5" t="s">
        <v>1</v>
      </c>
      <c r="J1" s="5"/>
      <c r="K1" s="5"/>
      <c r="L1" s="5"/>
      <c r="M1" s="5"/>
      <c r="N1" s="6" t="s">
        <v>2</v>
      </c>
      <c r="O1" s="6"/>
    </row>
    <row r="2" spans="1:1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</row>
    <row r="3" spans="1:15">
      <c r="A3" s="3">
        <v>1</v>
      </c>
      <c r="B3" s="3" t="s">
        <v>13</v>
      </c>
      <c r="C3" s="3">
        <v>22219107602</v>
      </c>
      <c r="D3" s="7">
        <v>100</v>
      </c>
      <c r="E3" s="7">
        <v>100</v>
      </c>
      <c r="F3" s="8">
        <v>101</v>
      </c>
      <c r="G3" s="9">
        <f>(D3*1.1+E3*1.2+F3*1.3)/3.6</f>
        <v>100.361111111111</v>
      </c>
      <c r="H3" s="3">
        <f t="shared" ref="H3:H33" si="0">RANK(G3,$G$3:$G$33)</f>
        <v>1</v>
      </c>
      <c r="I3" s="7">
        <v>115.534</v>
      </c>
      <c r="J3" s="7">
        <v>114.38</v>
      </c>
      <c r="K3" s="8">
        <v>108.565</v>
      </c>
      <c r="L3" s="9">
        <f t="shared" ref="L3:L33" si="1">SUM(I3:K3)/3</f>
        <v>112.826333333333</v>
      </c>
      <c r="M3" s="3">
        <f t="shared" ref="M3:M33" si="2">RANK(L3,$L$3:$L$33)</f>
        <v>1</v>
      </c>
      <c r="N3" s="3">
        <f t="shared" ref="N3:N33" si="3">(H3+M3)/2</f>
        <v>1</v>
      </c>
      <c r="O3" s="3">
        <v>1</v>
      </c>
    </row>
    <row r="4" spans="1:15">
      <c r="A4" s="3">
        <v>2</v>
      </c>
      <c r="B4" s="3" t="s">
        <v>14</v>
      </c>
      <c r="C4" s="3">
        <v>22219107616</v>
      </c>
      <c r="D4" s="7">
        <v>91.858024691358</v>
      </c>
      <c r="E4" s="7">
        <v>93.8014354066986</v>
      </c>
      <c r="F4" s="8">
        <v>97.0739030023095</v>
      </c>
      <c r="G4" s="9">
        <f>(D4*1.1+E4*1.2+F4*1.3)/3.6</f>
        <v>94.3893398754262</v>
      </c>
      <c r="H4" s="3">
        <f t="shared" si="0"/>
        <v>3</v>
      </c>
      <c r="I4" s="7">
        <v>91.1338148148148</v>
      </c>
      <c r="J4" s="7">
        <v>99.3998612440191</v>
      </c>
      <c r="K4" s="8">
        <v>101.888341801386</v>
      </c>
      <c r="L4" s="9">
        <f t="shared" si="1"/>
        <v>97.4740059534066</v>
      </c>
      <c r="M4" s="3">
        <f t="shared" si="2"/>
        <v>2</v>
      </c>
      <c r="N4" s="3">
        <f t="shared" si="3"/>
        <v>2.5</v>
      </c>
      <c r="O4" s="3">
        <v>2</v>
      </c>
    </row>
    <row r="5" spans="1:15">
      <c r="A5" s="3">
        <v>3</v>
      </c>
      <c r="B5" s="3" t="s">
        <v>15</v>
      </c>
      <c r="C5" s="3">
        <v>22219107621</v>
      </c>
      <c r="D5" s="7">
        <v>95.320987654321</v>
      </c>
      <c r="E5" s="7">
        <v>95.4545454545455</v>
      </c>
      <c r="F5" s="8">
        <v>96.5357967667436</v>
      </c>
      <c r="G5" s="9">
        <f>(D5*1.1+E5*1.2+F5*1.3)/3.6</f>
        <v>95.8041879894373</v>
      </c>
      <c r="H5" s="3">
        <f>RANK(G5,$G$3:$G$33)</f>
        <v>2</v>
      </c>
      <c r="I5" s="7">
        <v>91.2815925925926</v>
      </c>
      <c r="J5" s="7">
        <v>90.1707272727273</v>
      </c>
      <c r="K5" s="8">
        <v>94.4614780600462</v>
      </c>
      <c r="L5" s="9">
        <f>SUM(I5:K5)/3</f>
        <v>91.971265975122</v>
      </c>
      <c r="M5" s="3">
        <f>RANK(L5,$L$3:$L$33)</f>
        <v>4</v>
      </c>
      <c r="N5" s="3">
        <f>(H5+M5)/2</f>
        <v>3</v>
      </c>
      <c r="O5" s="3">
        <v>3</v>
      </c>
    </row>
    <row r="6" spans="1:15">
      <c r="A6" s="3">
        <v>4</v>
      </c>
      <c r="B6" s="3" t="s">
        <v>16</v>
      </c>
      <c r="C6" s="3">
        <v>22219107615</v>
      </c>
      <c r="D6" s="8">
        <v>91.3641975308642</v>
      </c>
      <c r="E6" s="7">
        <v>91.1698564593302</v>
      </c>
      <c r="F6" s="8">
        <v>96.5357967667436</v>
      </c>
      <c r="G6" s="9">
        <f>(D6*1.1+E6*1.2+F6*1.3)/3.6</f>
        <v>93.166939119976</v>
      </c>
      <c r="H6" s="3">
        <f>RANK(G6,$G$3:$G$33)</f>
        <v>4</v>
      </c>
      <c r="I6" s="8">
        <v>88.5515185185185</v>
      </c>
      <c r="J6" s="7">
        <v>94.3439138755981</v>
      </c>
      <c r="K6" s="8">
        <v>97.8614780600462</v>
      </c>
      <c r="L6" s="9">
        <f>SUM(I6:K6)/3</f>
        <v>93.5856368180543</v>
      </c>
      <c r="M6" s="3">
        <f>RANK(L6,$L$3:$L$33)</f>
        <v>3</v>
      </c>
      <c r="N6" s="3">
        <f>(H6+M6)/2</f>
        <v>3.5</v>
      </c>
      <c r="O6" s="3">
        <v>4</v>
      </c>
    </row>
    <row r="7" spans="1:15">
      <c r="A7" s="3">
        <v>5</v>
      </c>
      <c r="B7" s="3" t="s">
        <v>17</v>
      </c>
      <c r="C7" s="3">
        <v>22219107601</v>
      </c>
      <c r="D7" s="8">
        <v>93.3395061728395</v>
      </c>
      <c r="E7" s="7">
        <v>90.7129186602871</v>
      </c>
      <c r="F7" s="8">
        <v>92.8406466512702</v>
      </c>
      <c r="G7" s="9">
        <f>(D7*1.1+E7*1.2+F7*1.3)/3.6</f>
        <v>92.2838332858665</v>
      </c>
      <c r="H7" s="3">
        <f t="shared" si="0"/>
        <v>5</v>
      </c>
      <c r="I7" s="8">
        <v>89.2397037037037</v>
      </c>
      <c r="J7" s="7">
        <v>85.8667511961723</v>
      </c>
      <c r="K7" s="8">
        <v>85.4543879907621</v>
      </c>
      <c r="L7" s="9">
        <f t="shared" si="1"/>
        <v>86.8536142968794</v>
      </c>
      <c r="M7" s="3">
        <f t="shared" si="2"/>
        <v>7</v>
      </c>
      <c r="N7" s="3">
        <f t="shared" si="3"/>
        <v>6</v>
      </c>
      <c r="O7" s="3">
        <v>5</v>
      </c>
    </row>
    <row r="8" spans="1:15">
      <c r="A8" s="3">
        <v>6</v>
      </c>
      <c r="B8" s="3" t="s">
        <v>18</v>
      </c>
      <c r="C8" s="3">
        <v>22219107608</v>
      </c>
      <c r="D8" s="8">
        <v>89.1481481481482</v>
      </c>
      <c r="E8" s="7">
        <v>90.1913875598086</v>
      </c>
      <c r="F8" s="8">
        <v>92.1478060046189</v>
      </c>
      <c r="G8" s="9">
        <f>(D8*1.1+E8*1.2+F8*1.3)/3.6</f>
        <v>90.579104400205</v>
      </c>
      <c r="H8" s="3">
        <f t="shared" si="0"/>
        <v>7</v>
      </c>
      <c r="I8" s="8">
        <v>92.1828888888889</v>
      </c>
      <c r="J8" s="7">
        <v>84.3898325358852</v>
      </c>
      <c r="K8" s="8">
        <v>90.0986836027713</v>
      </c>
      <c r="L8" s="9">
        <f t="shared" si="1"/>
        <v>88.8904683425151</v>
      </c>
      <c r="M8" s="3">
        <f t="shared" si="2"/>
        <v>6</v>
      </c>
      <c r="N8" s="3">
        <f t="shared" si="3"/>
        <v>6.5</v>
      </c>
      <c r="O8" s="3">
        <v>6</v>
      </c>
    </row>
    <row r="9" spans="1:15">
      <c r="A9" s="3">
        <v>7</v>
      </c>
      <c r="B9" s="3" t="s">
        <v>19</v>
      </c>
      <c r="C9" s="3">
        <v>22219107612</v>
      </c>
      <c r="D9" s="7">
        <v>89.1481481481482</v>
      </c>
      <c r="E9" s="7">
        <v>87.1028708133971</v>
      </c>
      <c r="F9" s="8">
        <v>93.3025404157044</v>
      </c>
      <c r="G9" s="9">
        <f>(D9*1.1+E9*1.2+F9*1.3)/3.6</f>
        <v>89.9665862442931</v>
      </c>
      <c r="H9" s="3">
        <f t="shared" si="0"/>
        <v>8</v>
      </c>
      <c r="I9" s="7">
        <v>88.0028888888889</v>
      </c>
      <c r="J9" s="7">
        <v>89.1927224880383</v>
      </c>
      <c r="K9" s="8">
        <v>89.7315242494226</v>
      </c>
      <c r="L9" s="9">
        <f t="shared" si="1"/>
        <v>88.9757118754499</v>
      </c>
      <c r="M9" s="3">
        <f t="shared" si="2"/>
        <v>5</v>
      </c>
      <c r="N9" s="3">
        <f t="shared" si="3"/>
        <v>6.5</v>
      </c>
      <c r="O9" s="3">
        <v>6</v>
      </c>
    </row>
    <row r="10" spans="1:15">
      <c r="A10" s="3">
        <v>8</v>
      </c>
      <c r="B10" s="3" t="s">
        <v>20</v>
      </c>
      <c r="C10" s="3">
        <v>22219107617</v>
      </c>
      <c r="D10" s="7">
        <v>86.179012345679</v>
      </c>
      <c r="E10" s="7">
        <v>91.1698564593302</v>
      </c>
      <c r="F10" s="8">
        <v>98.2286374133949</v>
      </c>
      <c r="G10" s="9">
        <f>(D10*1.1+E10*1.2+F10*1.3)/3.6</f>
        <v>92.1938805469046</v>
      </c>
      <c r="H10" s="3">
        <f t="shared" si="0"/>
        <v>6</v>
      </c>
      <c r="I10" s="7">
        <v>83.0044074074074</v>
      </c>
      <c r="J10" s="7">
        <v>87.3969138755981</v>
      </c>
      <c r="K10" s="8">
        <v>88.837182448037</v>
      </c>
      <c r="L10" s="9">
        <f t="shared" si="1"/>
        <v>86.4128345770142</v>
      </c>
      <c r="M10" s="3">
        <f t="shared" si="2"/>
        <v>9</v>
      </c>
      <c r="N10" s="3">
        <f t="shared" si="3"/>
        <v>7.5</v>
      </c>
      <c r="O10" s="3">
        <v>8</v>
      </c>
    </row>
    <row r="11" spans="1:15">
      <c r="A11" s="3">
        <v>9</v>
      </c>
      <c r="B11" s="3" t="s">
        <v>21</v>
      </c>
      <c r="C11" s="3">
        <v>22219107619</v>
      </c>
      <c r="D11" s="7">
        <v>81.2407407407407</v>
      </c>
      <c r="E11" s="7">
        <v>84.2535885167464</v>
      </c>
      <c r="F11" s="8">
        <v>99.0762124711316</v>
      </c>
      <c r="G11" s="9">
        <f>(D11*1.1+E11*1.2+F11*1.3)/3.6</f>
        <v>88.6856103464949</v>
      </c>
      <c r="H11" s="3">
        <f t="shared" si="0"/>
        <v>9</v>
      </c>
      <c r="I11" s="7">
        <v>85.7454444444444</v>
      </c>
      <c r="J11" s="7">
        <v>83.5711531100478</v>
      </c>
      <c r="K11" s="8">
        <v>91.000727482679</v>
      </c>
      <c r="L11" s="9">
        <f t="shared" si="1"/>
        <v>86.7724416790571</v>
      </c>
      <c r="M11" s="3">
        <f t="shared" si="2"/>
        <v>8</v>
      </c>
      <c r="N11" s="3">
        <f t="shared" si="3"/>
        <v>8.5</v>
      </c>
      <c r="O11" s="3">
        <v>9</v>
      </c>
    </row>
    <row r="12" spans="1:15">
      <c r="A12" s="3">
        <v>10</v>
      </c>
      <c r="B12" s="3" t="s">
        <v>22</v>
      </c>
      <c r="C12" s="3">
        <v>22219107610</v>
      </c>
      <c r="D12" s="7">
        <v>82.4753086419753</v>
      </c>
      <c r="E12" s="7">
        <v>88.5167464114833</v>
      </c>
      <c r="F12" s="8">
        <v>90.9930715935335</v>
      </c>
      <c r="G12" s="9">
        <f>(D12*1.1+E12*1.2+F12*1.3)/3.6</f>
        <v>87.5649800754295</v>
      </c>
      <c r="H12" s="3">
        <f t="shared" si="0"/>
        <v>10</v>
      </c>
      <c r="I12" s="7">
        <v>82.2951851851852</v>
      </c>
      <c r="J12" s="7">
        <v>86.0110478468899</v>
      </c>
      <c r="K12" s="8">
        <v>85.1558429561201</v>
      </c>
      <c r="L12" s="9">
        <f t="shared" si="1"/>
        <v>84.4873586627317</v>
      </c>
      <c r="M12" s="3">
        <f t="shared" si="2"/>
        <v>10</v>
      </c>
      <c r="N12" s="3">
        <f t="shared" si="3"/>
        <v>10</v>
      </c>
      <c r="O12" s="3">
        <v>10</v>
      </c>
    </row>
    <row r="13" spans="1:15">
      <c r="A13" s="3">
        <v>11</v>
      </c>
      <c r="B13" s="3" t="s">
        <v>23</v>
      </c>
      <c r="C13" s="3">
        <v>22219107604</v>
      </c>
      <c r="D13" s="7">
        <v>81.9814814814815</v>
      </c>
      <c r="E13" s="7">
        <v>87.5598086124402</v>
      </c>
      <c r="F13" s="8">
        <v>91.9168591224018</v>
      </c>
      <c r="G13" s="9">
        <f>(D13*1.1+E13*1.2+F13*1.3)/3.6</f>
        <v>87.4286991176889</v>
      </c>
      <c r="H13" s="3">
        <f>RANK(G13,$G$3:$G$33)</f>
        <v>11</v>
      </c>
      <c r="I13" s="7">
        <v>80.7848888888889</v>
      </c>
      <c r="J13" s="7">
        <v>83.3778851674641</v>
      </c>
      <c r="K13" s="8">
        <v>85.3801154734411</v>
      </c>
      <c r="L13" s="9">
        <f>SUM(I13:K13)/3</f>
        <v>83.180963176598</v>
      </c>
      <c r="M13" s="3">
        <f>RANK(L13,$L$3:$L$33)</f>
        <v>12</v>
      </c>
      <c r="N13" s="3">
        <f>(H13+M13)/2</f>
        <v>11.5</v>
      </c>
      <c r="O13" s="3">
        <v>11</v>
      </c>
    </row>
    <row r="14" spans="1:15">
      <c r="A14" s="3">
        <v>12</v>
      </c>
      <c r="B14" s="3" t="s">
        <v>24</v>
      </c>
      <c r="C14" s="3">
        <v>22219107623</v>
      </c>
      <c r="D14" s="7">
        <v>79.7592592592593</v>
      </c>
      <c r="E14" s="7">
        <v>84.4497607655502</v>
      </c>
      <c r="F14" s="8">
        <v>93.9953810623557</v>
      </c>
      <c r="G14" s="9">
        <f>(D14*1.1+E14*1.2+F14*1.3)/3.6</f>
        <v>86.4635815235855</v>
      </c>
      <c r="H14" s="3">
        <f>RANK(G14,$G$3:$G$33)</f>
        <v>14</v>
      </c>
      <c r="I14" s="7">
        <v>80.0255555555556</v>
      </c>
      <c r="J14" s="7">
        <v>82.4778564593301</v>
      </c>
      <c r="K14" s="8">
        <v>87.5022286374134</v>
      </c>
      <c r="L14" s="9">
        <f>SUM(I14:K14)/3</f>
        <v>83.3352135507664</v>
      </c>
      <c r="M14" s="3">
        <f>RANK(L14,$L$3:$L$33)</f>
        <v>11</v>
      </c>
      <c r="N14" s="3">
        <f>(H14+M14)/2</f>
        <v>12.5</v>
      </c>
      <c r="O14" s="3">
        <v>12</v>
      </c>
    </row>
    <row r="15" spans="1:15">
      <c r="A15" s="3">
        <v>13</v>
      </c>
      <c r="B15" s="3" t="s">
        <v>25</v>
      </c>
      <c r="C15" s="3">
        <v>22219107603</v>
      </c>
      <c r="D15" s="7">
        <v>88.1543209876543</v>
      </c>
      <c r="E15" s="7">
        <v>89.755980861244</v>
      </c>
      <c r="F15" s="8">
        <v>83.3718244803695</v>
      </c>
      <c r="G15" s="9">
        <f>(D15*1.1+E15*1.2+F15*1.3)/3.6</f>
        <v>86.9611949845536</v>
      </c>
      <c r="H15" s="3">
        <f>RANK(G15,$G$3:$G$33)</f>
        <v>12</v>
      </c>
      <c r="I15" s="7">
        <v>84.0425925925926</v>
      </c>
      <c r="J15" s="7">
        <v>84.1945885167464</v>
      </c>
      <c r="K15" s="8">
        <v>80.4330946882217</v>
      </c>
      <c r="L15" s="9">
        <f>SUM(I15:K15)/3</f>
        <v>82.8900919325202</v>
      </c>
      <c r="M15" s="3">
        <f>RANK(L15,$L$3:$L$33)</f>
        <v>13</v>
      </c>
      <c r="N15" s="3">
        <f>(H15+M15)/2</f>
        <v>12.5</v>
      </c>
      <c r="O15" s="3">
        <v>12</v>
      </c>
    </row>
    <row r="16" spans="1:15">
      <c r="A16" s="3">
        <v>14</v>
      </c>
      <c r="B16" s="3" t="s">
        <v>26</v>
      </c>
      <c r="C16" s="3">
        <v>22219107622</v>
      </c>
      <c r="D16" s="7">
        <v>81.2407407407407</v>
      </c>
      <c r="E16" s="7">
        <v>88.0382775119617</v>
      </c>
      <c r="F16" s="8">
        <v>90.3002309468822</v>
      </c>
      <c r="G16" s="9">
        <f>(D16*1.1+E16*1.2+F16*1.3)/3.6</f>
        <v>86.7780689055877</v>
      </c>
      <c r="H16" s="3">
        <f>RANK(G16,$G$3:$G$33)</f>
        <v>13</v>
      </c>
      <c r="I16" s="7">
        <v>80.7384444444444</v>
      </c>
      <c r="J16" s="7">
        <v>83.1939665071771</v>
      </c>
      <c r="K16" s="8">
        <v>84.4051385681293</v>
      </c>
      <c r="L16" s="9">
        <f>SUM(I16:K16)/3</f>
        <v>82.7791831732503</v>
      </c>
      <c r="M16" s="3">
        <f>RANK(L16,$L$3:$L$33)</f>
        <v>14</v>
      </c>
      <c r="N16" s="3">
        <f>(H16+M16)/2</f>
        <v>13.5</v>
      </c>
      <c r="O16" s="3">
        <v>14</v>
      </c>
    </row>
    <row r="17" spans="1:15">
      <c r="A17" s="3">
        <v>15</v>
      </c>
      <c r="B17" s="3" t="s">
        <v>27</v>
      </c>
      <c r="C17" s="3">
        <v>22219107625</v>
      </c>
      <c r="D17" s="7">
        <v>84.4506172839506</v>
      </c>
      <c r="E17" s="7">
        <v>85.1674641148325</v>
      </c>
      <c r="F17" s="8">
        <v>86.2193995381062</v>
      </c>
      <c r="G17" s="9">
        <f>(D17*1.1+E17*1.2+F17*1.3)/3.6</f>
        <v>85.3282931526897</v>
      </c>
      <c r="H17" s="3">
        <f t="shared" si="0"/>
        <v>15</v>
      </c>
      <c r="I17" s="7">
        <v>82.0503703703704</v>
      </c>
      <c r="J17" s="7">
        <v>81.4464784688995</v>
      </c>
      <c r="K17" s="8">
        <v>82.0616397228637</v>
      </c>
      <c r="L17" s="9">
        <f t="shared" si="1"/>
        <v>81.8528295207112</v>
      </c>
      <c r="M17" s="3">
        <f t="shared" si="2"/>
        <v>15</v>
      </c>
      <c r="N17" s="3">
        <f t="shared" si="3"/>
        <v>15</v>
      </c>
      <c r="O17" s="3">
        <v>15</v>
      </c>
    </row>
    <row r="18" spans="1:15">
      <c r="A18" s="3">
        <v>16</v>
      </c>
      <c r="B18" s="3" t="s">
        <v>28</v>
      </c>
      <c r="C18" s="3">
        <v>22219107620</v>
      </c>
      <c r="D18" s="7">
        <v>78.0308641975309</v>
      </c>
      <c r="E18" s="7">
        <v>80.3827751196172</v>
      </c>
      <c r="F18" s="8">
        <v>86.6050808314088</v>
      </c>
      <c r="G18" s="9">
        <f>(D18*1.1+E18*1.2+F18*1.3)/3.6</f>
        <v>81.91107940046</v>
      </c>
      <c r="H18" s="3">
        <f t="shared" si="0"/>
        <v>16</v>
      </c>
      <c r="I18" s="7">
        <v>78.7375185185185</v>
      </c>
      <c r="J18" s="7">
        <v>78.5896650717703</v>
      </c>
      <c r="K18" s="8">
        <v>84.0930484988453</v>
      </c>
      <c r="L18" s="9">
        <f t="shared" si="1"/>
        <v>80.473410696378</v>
      </c>
      <c r="M18" s="3">
        <f t="shared" si="2"/>
        <v>16</v>
      </c>
      <c r="N18" s="3">
        <f t="shared" si="3"/>
        <v>16</v>
      </c>
      <c r="O18" s="3">
        <v>16</v>
      </c>
    </row>
    <row r="19" spans="1:15">
      <c r="A19" s="3">
        <v>17</v>
      </c>
      <c r="B19" s="3" t="s">
        <v>29</v>
      </c>
      <c r="C19" s="3">
        <v>22219107605</v>
      </c>
      <c r="D19" s="7">
        <v>77.7777777777778</v>
      </c>
      <c r="E19" s="7">
        <v>80.622009569378</v>
      </c>
      <c r="F19" s="8">
        <v>86.3741339491917</v>
      </c>
      <c r="G19" s="9">
        <f>(D19*1.1+E19*1.2+F19*1.3)/3.6</f>
        <v>81.8300947702107</v>
      </c>
      <c r="H19" s="3">
        <f>RANK(G19,$G$3:$G$33)</f>
        <v>17</v>
      </c>
      <c r="I19" s="7">
        <v>78.7386666666667</v>
      </c>
      <c r="J19" s="7">
        <v>78.7482057416268</v>
      </c>
      <c r="K19" s="8">
        <v>83.474480369515</v>
      </c>
      <c r="L19" s="9">
        <f>SUM(I19:K19)/3</f>
        <v>80.3204509259362</v>
      </c>
      <c r="M19" s="3">
        <f>RANK(L19,$L$3:$L$33)</f>
        <v>17</v>
      </c>
      <c r="N19" s="3">
        <f>(H19+M19)/2</f>
        <v>17</v>
      </c>
      <c r="O19" s="3">
        <v>17</v>
      </c>
    </row>
    <row r="20" spans="1:15">
      <c r="A20" s="3">
        <v>18</v>
      </c>
      <c r="B20" s="10" t="s">
        <v>30</v>
      </c>
      <c r="C20" s="3">
        <v>22219108407</v>
      </c>
      <c r="D20" s="7">
        <v>73.0925925925926</v>
      </c>
      <c r="E20" s="7">
        <v>83.2535885167464</v>
      </c>
      <c r="F20" s="8">
        <v>86.8360277136259</v>
      </c>
      <c r="G20" s="9">
        <f>(D20*1.1+E20*1.2+F20*1.3)/3.6</f>
        <v>81.442498361017</v>
      </c>
      <c r="H20" s="3">
        <f>RANK(G20,$G$3:$G$33)</f>
        <v>18</v>
      </c>
      <c r="I20" s="7">
        <v>75.0915555555556</v>
      </c>
      <c r="J20" s="7">
        <v>79.9781531100479</v>
      </c>
      <c r="K20" s="8">
        <v>82.1716166281755</v>
      </c>
      <c r="L20" s="9">
        <f>SUM(I20:K20)/3</f>
        <v>79.080441764593</v>
      </c>
      <c r="M20" s="3">
        <f>RANK(L20,$L$3:$L$33)</f>
        <v>18</v>
      </c>
      <c r="N20" s="3">
        <f>(H20+M20)/2</f>
        <v>18</v>
      </c>
      <c r="O20" s="3">
        <v>18</v>
      </c>
    </row>
    <row r="21" spans="1:15">
      <c r="A21" s="3">
        <v>19</v>
      </c>
      <c r="B21" s="3" t="s">
        <v>31</v>
      </c>
      <c r="C21" s="3">
        <v>22219107611</v>
      </c>
      <c r="D21" s="7">
        <v>77.7839506172839</v>
      </c>
      <c r="E21" s="7">
        <v>75.1196172248804</v>
      </c>
      <c r="F21" s="8">
        <v>82.6789838337182</v>
      </c>
      <c r="G21" s="9">
        <f>(D21*1.1+E21*1.2+F21*1.3)/3.6</f>
        <v>78.6634903701951</v>
      </c>
      <c r="H21" s="3">
        <f t="shared" si="0"/>
        <v>19</v>
      </c>
      <c r="I21" s="7">
        <v>78.9043703703704</v>
      </c>
      <c r="J21" s="7">
        <v>75.4187703349282</v>
      </c>
      <c r="K21" s="8">
        <v>79.997390300231</v>
      </c>
      <c r="L21" s="9">
        <f t="shared" si="1"/>
        <v>78.1068436685099</v>
      </c>
      <c r="M21" s="3">
        <f t="shared" si="2"/>
        <v>20</v>
      </c>
      <c r="N21" s="3">
        <f t="shared" si="3"/>
        <v>19.5</v>
      </c>
      <c r="O21" s="3">
        <v>19</v>
      </c>
    </row>
    <row r="22" spans="1:15">
      <c r="A22" s="3">
        <v>20</v>
      </c>
      <c r="B22" s="3" t="s">
        <v>32</v>
      </c>
      <c r="C22" s="3">
        <v>22219101206</v>
      </c>
      <c r="D22" s="8">
        <v>81.9753086419753</v>
      </c>
      <c r="E22" s="8">
        <v>82.8181818181818</v>
      </c>
      <c r="F22" s="8">
        <v>71.8625866050808</v>
      </c>
      <c r="G22" s="9">
        <f>(D22*1.1+E22*1.2+F22*1.3)/3.6</f>
        <v>78.6044500762767</v>
      </c>
      <c r="H22" s="3">
        <f>RANK(G22,$G$3:$G$33)</f>
        <v>20</v>
      </c>
      <c r="I22" s="8">
        <v>79.5681851851852</v>
      </c>
      <c r="J22" s="8">
        <v>83.1689090909091</v>
      </c>
      <c r="K22" s="8">
        <v>73.2675519630485</v>
      </c>
      <c r="L22" s="9">
        <f>SUM(I22:K22)/3</f>
        <v>78.6682154130476</v>
      </c>
      <c r="M22" s="3">
        <f>RANK(L22,$L$3:$L$33)</f>
        <v>19</v>
      </c>
      <c r="N22" s="3">
        <f>(H22+M22)/2</f>
        <v>19.5</v>
      </c>
      <c r="O22" s="3">
        <v>19</v>
      </c>
    </row>
    <row r="23" spans="1:15">
      <c r="A23" s="3">
        <v>21</v>
      </c>
      <c r="B23" s="3" t="s">
        <v>33</v>
      </c>
      <c r="C23" s="3">
        <v>22219107613</v>
      </c>
      <c r="D23" s="7">
        <v>80.0061728395062</v>
      </c>
      <c r="E23" s="8">
        <v>80.622009569378</v>
      </c>
      <c r="F23" s="8">
        <v>74.364896073903</v>
      </c>
      <c r="G23" s="9">
        <f>(D23*1.1+E23*1.2+F23*1.3)/3.6</f>
        <v>78.1743240285512</v>
      </c>
      <c r="H23" s="3">
        <f>RANK(G23,$G$3:$G$33)</f>
        <v>21</v>
      </c>
      <c r="I23" s="7">
        <v>79.3737037037037</v>
      </c>
      <c r="J23" s="8">
        <v>78.3232057416268</v>
      </c>
      <c r="K23" s="8">
        <v>74.4689376443418</v>
      </c>
      <c r="L23" s="9">
        <f>SUM(I23:K23)/3</f>
        <v>77.3886156965574</v>
      </c>
      <c r="M23" s="3">
        <f>RANK(L23,$L$3:$L$33)</f>
        <v>21</v>
      </c>
      <c r="N23" s="3">
        <f>(H23+M23)/2</f>
        <v>21</v>
      </c>
      <c r="O23" s="3">
        <v>21</v>
      </c>
    </row>
    <row r="24" spans="1:15">
      <c r="A24" s="3">
        <v>22</v>
      </c>
      <c r="B24" s="3" t="s">
        <v>34</v>
      </c>
      <c r="C24" s="3">
        <v>22219107606</v>
      </c>
      <c r="D24" s="7">
        <v>81.2407407407407</v>
      </c>
      <c r="E24" s="8">
        <v>77.9904306220096</v>
      </c>
      <c r="F24" s="8">
        <v>72.5173210161663</v>
      </c>
      <c r="G24" s="9">
        <f>(D24*1.1+E24*1.2+F24*1.3)/3.6</f>
        <v>77.0071802450673</v>
      </c>
      <c r="H24" s="3">
        <f t="shared" si="0"/>
        <v>22</v>
      </c>
      <c r="I24" s="7">
        <v>79.1434444444444</v>
      </c>
      <c r="J24" s="8">
        <v>75.7142583732058</v>
      </c>
      <c r="K24" s="8">
        <v>73.4003926096998</v>
      </c>
      <c r="L24" s="9">
        <f t="shared" si="1"/>
        <v>76.0860318091167</v>
      </c>
      <c r="M24" s="3">
        <f t="shared" si="2"/>
        <v>22</v>
      </c>
      <c r="N24" s="3">
        <f t="shared" si="3"/>
        <v>22</v>
      </c>
      <c r="O24" s="3">
        <v>22</v>
      </c>
    </row>
    <row r="25" spans="1:15">
      <c r="A25" s="3">
        <v>23</v>
      </c>
      <c r="B25" s="3" t="s">
        <v>35</v>
      </c>
      <c r="C25" s="3">
        <v>22219101314</v>
      </c>
      <c r="D25" s="8">
        <v>71.8518518518519</v>
      </c>
      <c r="E25" s="8">
        <v>80.8612440191388</v>
      </c>
      <c r="F25" s="8">
        <v>77.5981524249423</v>
      </c>
      <c r="G25" s="9">
        <f>(D25*1.1+E25*1.2+F25*1.3)/3.6</f>
        <v>76.9300355590079</v>
      </c>
      <c r="H25" s="3">
        <f>RANK(G25,$G$3:$G$33)</f>
        <v>23</v>
      </c>
      <c r="I25" s="8">
        <v>73.2971111111111</v>
      </c>
      <c r="J25" s="8">
        <v>77.7227464114833</v>
      </c>
      <c r="K25" s="8">
        <v>76.4888914549654</v>
      </c>
      <c r="L25" s="9">
        <f>SUM(I25:K25)/3</f>
        <v>75.8362496591866</v>
      </c>
      <c r="M25" s="3">
        <f>RANK(L25,$L$3:$L$33)</f>
        <v>23</v>
      </c>
      <c r="N25" s="3">
        <f>(H25+M25)/2</f>
        <v>23</v>
      </c>
      <c r="O25" s="3">
        <v>23</v>
      </c>
    </row>
    <row r="26" spans="1:15">
      <c r="A26" s="3">
        <v>24</v>
      </c>
      <c r="B26" s="3" t="s">
        <v>36</v>
      </c>
      <c r="C26" s="3">
        <v>22219101210</v>
      </c>
      <c r="D26" s="8">
        <v>72.3456790123457</v>
      </c>
      <c r="E26" s="8">
        <v>73.444976076555</v>
      </c>
      <c r="F26" s="8">
        <v>81.0623556581986</v>
      </c>
      <c r="G26" s="9">
        <f>(D26*1.1+E26*1.2+F26*1.3)/3.6</f>
        <v>75.8598001558623</v>
      </c>
      <c r="H26" s="3">
        <f>RANK(G26,$G$3:$G$33)</f>
        <v>24</v>
      </c>
      <c r="I26" s="8">
        <v>74.4644074074074</v>
      </c>
      <c r="J26" s="8">
        <v>74.238985645933</v>
      </c>
      <c r="K26" s="8">
        <v>78.7074133949192</v>
      </c>
      <c r="L26" s="9">
        <f>SUM(I26:K26)/3</f>
        <v>75.8036021494199</v>
      </c>
      <c r="M26" s="3">
        <f>RANK(L26,$L$3:$L$33)</f>
        <v>24</v>
      </c>
      <c r="N26" s="3">
        <f>(H26+M26)/2</f>
        <v>24</v>
      </c>
      <c r="O26" s="3">
        <v>24</v>
      </c>
    </row>
    <row r="27" spans="1:15">
      <c r="A27" s="3">
        <v>25</v>
      </c>
      <c r="B27" s="3" t="s">
        <v>37</v>
      </c>
      <c r="C27" s="3">
        <v>22219107624</v>
      </c>
      <c r="D27" s="7">
        <v>63.7098765432099</v>
      </c>
      <c r="E27" s="7">
        <v>68.4210526315789</v>
      </c>
      <c r="F27" s="8">
        <v>84.9884526558891</v>
      </c>
      <c r="G27" s="9">
        <f>(D27*1.1+E27*1.2+F27*1.3)/3.6</f>
        <v>72.9641988355782</v>
      </c>
      <c r="H27" s="3">
        <f>RANK(G27,$G$3:$G$33)</f>
        <v>25</v>
      </c>
      <c r="I27" s="7">
        <v>70.7409259259259</v>
      </c>
      <c r="J27" s="7">
        <v>74.5616315789474</v>
      </c>
      <c r="K27" s="8">
        <v>80.9430715935335</v>
      </c>
      <c r="L27" s="9">
        <f>SUM(I27:K27)/3</f>
        <v>75.4152096994689</v>
      </c>
      <c r="M27" s="3">
        <f>RANK(L27,$L$3:$L$33)</f>
        <v>25</v>
      </c>
      <c r="N27" s="3">
        <f>(H27+M27)/2</f>
        <v>25</v>
      </c>
      <c r="O27" s="3">
        <v>25</v>
      </c>
    </row>
    <row r="28" spans="1:15">
      <c r="A28" s="3">
        <v>26</v>
      </c>
      <c r="B28" s="10" t="s">
        <v>38</v>
      </c>
      <c r="C28" s="3">
        <v>22219133119</v>
      </c>
      <c r="D28" s="7">
        <v>55.5555555555556</v>
      </c>
      <c r="E28" s="8">
        <v>53.3492822966507</v>
      </c>
      <c r="F28" s="8">
        <v>76.4434180138568</v>
      </c>
      <c r="G28" s="9">
        <f>(D28*1.1+E28*1.2+F28*1.3)/3.6</f>
        <v>62.3629703569738</v>
      </c>
      <c r="H28" s="3">
        <f>RANK(G28,$G$3:$G$33)</f>
        <v>26</v>
      </c>
      <c r="I28" s="7">
        <v>63.7043333333333</v>
      </c>
      <c r="J28" s="8">
        <v>61.9235693779904</v>
      </c>
      <c r="K28" s="8">
        <v>75.6760508083141</v>
      </c>
      <c r="L28" s="9">
        <f>SUM(I28:K28)/3</f>
        <v>67.1013178398793</v>
      </c>
      <c r="M28" s="3">
        <f>RANK(L28,$L$3:$L$33)</f>
        <v>26</v>
      </c>
      <c r="N28" s="3">
        <f>(H28+M28)/2</f>
        <v>26</v>
      </c>
      <c r="O28" s="3">
        <v>26</v>
      </c>
    </row>
    <row r="29" spans="1:15">
      <c r="A29" s="3">
        <v>27</v>
      </c>
      <c r="B29" s="10" t="s">
        <v>39</v>
      </c>
      <c r="C29" s="3">
        <v>22219108120</v>
      </c>
      <c r="D29" s="8"/>
      <c r="E29" s="7">
        <v>77.7727272727273</v>
      </c>
      <c r="F29" s="8">
        <v>83.8337182448037</v>
      </c>
      <c r="G29" s="9">
        <f>(D29*1.1+E29*1.2+F29*1.3)/3.6</f>
        <v>56.1975295681993</v>
      </c>
      <c r="H29" s="3">
        <f>RANK(G29,$G$3:$G$33)</f>
        <v>27</v>
      </c>
      <c r="I29" s="8"/>
      <c r="J29" s="7">
        <v>77.7036363636364</v>
      </c>
      <c r="K29" s="8">
        <v>80.4302309468822</v>
      </c>
      <c r="L29" s="9">
        <f>SUM(I29:K29)/3</f>
        <v>52.7112891035062</v>
      </c>
      <c r="M29" s="3">
        <f>RANK(L29,$L$3:$L$33)</f>
        <v>27</v>
      </c>
      <c r="N29" s="3">
        <f>(H29+M29)/2</f>
        <v>27</v>
      </c>
      <c r="O29" s="3">
        <v>27</v>
      </c>
    </row>
    <row r="30" spans="1:15">
      <c r="A30" s="3">
        <v>28</v>
      </c>
      <c r="B30" s="10" t="s">
        <v>40</v>
      </c>
      <c r="C30" s="3">
        <v>22219133128</v>
      </c>
      <c r="D30" s="8"/>
      <c r="E30" s="8">
        <v>80.8612440191388</v>
      </c>
      <c r="F30" s="8">
        <v>78.7528868360277</v>
      </c>
      <c r="G30" s="9">
        <f>(D30*1.1+E30*1.2+F30*1.3)/3.6</f>
        <v>55.3922904749452</v>
      </c>
      <c r="H30" s="3">
        <f>RANK(G30,$G$3:$G$33)</f>
        <v>28</v>
      </c>
      <c r="I30" s="8"/>
      <c r="J30" s="8">
        <v>78.5467464114833</v>
      </c>
      <c r="K30" s="8">
        <v>77.2617321016166</v>
      </c>
      <c r="L30" s="9">
        <f>SUM(I30:K30)/3</f>
        <v>51.9361595043666</v>
      </c>
      <c r="M30" s="3">
        <f>RANK(L30,$L$3:$L$33)</f>
        <v>28</v>
      </c>
      <c r="N30" s="3">
        <f>(H30+M30)/2</f>
        <v>28</v>
      </c>
      <c r="O30" s="3">
        <v>28</v>
      </c>
    </row>
    <row r="31" spans="1:15">
      <c r="A31" s="3">
        <v>29</v>
      </c>
      <c r="B31" s="10" t="s">
        <v>41</v>
      </c>
      <c r="C31" s="3">
        <v>22219108214</v>
      </c>
      <c r="D31" s="8"/>
      <c r="E31" s="7">
        <v>74.1842105263158</v>
      </c>
      <c r="F31" s="8">
        <v>81.0623556581986</v>
      </c>
      <c r="G31" s="9">
        <f>(D31*1.1+E31*1.2+F31*1.3)/3.6</f>
        <v>54.0005874964548</v>
      </c>
      <c r="H31" s="3">
        <f t="shared" si="0"/>
        <v>29</v>
      </c>
      <c r="I31" s="8"/>
      <c r="J31" s="7">
        <v>75.3225263157895</v>
      </c>
      <c r="K31" s="8">
        <v>79.1174133949192</v>
      </c>
      <c r="L31" s="9">
        <f t="shared" si="1"/>
        <v>51.4799799035696</v>
      </c>
      <c r="M31" s="3">
        <f t="shared" si="2"/>
        <v>29</v>
      </c>
      <c r="N31" s="3">
        <f t="shared" si="3"/>
        <v>29</v>
      </c>
      <c r="O31" s="3">
        <v>29</v>
      </c>
    </row>
    <row r="32" spans="1:15">
      <c r="A32" s="3">
        <v>30</v>
      </c>
      <c r="B32" s="10" t="s">
        <v>42</v>
      </c>
      <c r="C32" s="3">
        <v>22219108230</v>
      </c>
      <c r="D32" s="8"/>
      <c r="E32" s="8">
        <v>54.066985645933</v>
      </c>
      <c r="F32" s="8">
        <v>65.1270207852194</v>
      </c>
      <c r="G32" s="9">
        <f>(D32*1.1+E32*1.2+F32*1.3)/3.6</f>
        <v>41.5404193877513</v>
      </c>
      <c r="H32" s="3">
        <f t="shared" si="0"/>
        <v>30</v>
      </c>
      <c r="I32" s="8"/>
      <c r="J32" s="8">
        <v>61.4561913875598</v>
      </c>
      <c r="K32" s="8">
        <v>68.8262124711316</v>
      </c>
      <c r="L32" s="9">
        <f t="shared" si="1"/>
        <v>43.4274679528971</v>
      </c>
      <c r="M32" s="3">
        <f t="shared" si="2"/>
        <v>30</v>
      </c>
      <c r="N32" s="3">
        <f t="shared" si="3"/>
        <v>30</v>
      </c>
      <c r="O32" s="3">
        <v>30</v>
      </c>
    </row>
    <row r="33" spans="1:15">
      <c r="A33" s="3">
        <v>31</v>
      </c>
      <c r="B33" s="10" t="s">
        <v>43</v>
      </c>
      <c r="C33" s="3">
        <v>22219101332</v>
      </c>
      <c r="D33" s="8"/>
      <c r="E33" s="8">
        <v>53.8277511961723</v>
      </c>
      <c r="F33" s="8">
        <v>62.3556581986143</v>
      </c>
      <c r="G33" s="9">
        <f>(D33*1.1+E33*1.2+F33*1.3)/3.6</f>
        <v>40.4599047482237</v>
      </c>
      <c r="H33" s="3">
        <f t="shared" si="0"/>
        <v>31</v>
      </c>
      <c r="I33" s="8"/>
      <c r="J33" s="8">
        <v>59.3586507177033</v>
      </c>
      <c r="K33" s="8">
        <v>67.5833949191686</v>
      </c>
      <c r="L33" s="9">
        <f t="shared" si="1"/>
        <v>42.3140152122906</v>
      </c>
      <c r="M33" s="3">
        <f t="shared" si="2"/>
        <v>31</v>
      </c>
      <c r="N33" s="3">
        <f t="shared" si="3"/>
        <v>31</v>
      </c>
      <c r="O33" s="3">
        <v>31</v>
      </c>
    </row>
  </sheetData>
  <sortState ref="A3:O33">
    <sortCondition ref="N3"/>
  </sortState>
  <mergeCells count="3">
    <mergeCell ref="D1:H1"/>
    <mergeCell ref="I1:M1"/>
    <mergeCell ref="N1:O1"/>
  </mergeCells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zhuge</cp:lastModifiedBy>
  <dcterms:created xsi:type="dcterms:W3CDTF">2023-05-12T11:15:00Z</dcterms:created>
  <dcterms:modified xsi:type="dcterms:W3CDTF">2026-01-02T18:16:46Z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23BBDB0B9436425FBBA2374EB2F36062_13</vt:lpwstr>
  </property>
  <property fmtid="{D5CDD505-2E9C-101B-9397-08002B2CF9AE}" pid="4" name="CalculationRule">
    <vt:i4>0</vt:i4>
  </property>
</Properties>
</file>